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paym tex bnuy" sheetId="3" r:id="rId1"/>
  </sheets>
  <calcPr calcId="144525"/>
</workbook>
</file>

<file path=xl/calcChain.xml><?xml version="1.0" encoding="utf-8"?>
<calcChain xmlns="http://schemas.openxmlformats.org/spreadsheetml/2006/main">
  <c r="I54" i="3" l="1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E29" i="3"/>
  <c r="I28" i="3"/>
  <c r="I27" i="3"/>
  <c r="I26" i="3"/>
  <c r="I25" i="3"/>
  <c r="I24" i="3"/>
  <c r="I23" i="3"/>
  <c r="I22" i="3"/>
  <c r="I21" i="3"/>
  <c r="I20" i="3"/>
  <c r="I19" i="3"/>
  <c r="I18" i="3"/>
  <c r="E18" i="3"/>
  <c r="I17" i="3"/>
  <c r="I16" i="3"/>
  <c r="I15" i="3"/>
  <c r="I14" i="3"/>
  <c r="I13" i="3"/>
  <c r="I12" i="3"/>
  <c r="I11" i="3"/>
  <c r="E11" i="3" s="1"/>
  <c r="I10" i="3"/>
  <c r="I55" i="3" l="1"/>
</calcChain>
</file>

<file path=xl/sharedStrings.xml><?xml version="1.0" encoding="utf-8"?>
<sst xmlns="http://schemas.openxmlformats.org/spreadsheetml/2006/main" count="218" uniqueCount="176">
  <si>
    <t>ÁÝ¹³Ù»ÝÁ</t>
  </si>
  <si>
    <t>Ð³í»Éí³Í N1</t>
  </si>
  <si>
    <t>îºÊÜÆÎ²Î²Ü ´ÜàôÂ²¶Æð</t>
  </si>
  <si>
    <t>Հ/հ</t>
  </si>
  <si>
    <t>Չափման միավոր</t>
  </si>
  <si>
    <t>Միավորի գինը ՀՀ դրամով</t>
  </si>
  <si>
    <t>Քանակները ըստ եռամսյակների</t>
  </si>
  <si>
    <t>Գնման առարկայի որակական և այլ բնութագրիչ հատկանիշները</t>
  </si>
  <si>
    <t>¶Üàð¸</t>
  </si>
  <si>
    <t>§Դավիթաշեն 20 պոլիկլինիկա¦ ö´À</t>
  </si>
  <si>
    <t>ՀՎՎՀ 01201955</t>
  </si>
  <si>
    <t xml:space="preserve">Արարատբանկ ԲԲԸ , </t>
  </si>
  <si>
    <t>հ/հ 1510010416730100</t>
  </si>
  <si>
    <t>---------------------------------</t>
  </si>
  <si>
    <t>¥ëïáñ³·ñáõÃÛáõÝ¤</t>
  </si>
  <si>
    <t>Î©î</t>
  </si>
  <si>
    <t xml:space="preserve"> -´ÝáõÃ³·ñ»ñáõÙ ³é¨ïñ³ÛÇÝ Ýß³ÝÇÝ, ýÇñÙ³ÛÇÝ ³Ýí³ÝÙ³ÝÁ ¨ Ùá¹»ÉÇÝ Ï³ï³ñí³Í ÑÕáõÙÝ»ñÇ Ñ»ï ÙÇ³ëÇÝ Ñ³ëÏ³Ý³É Ý³¨ "Ï³Ù Ñ³Ù³ñÅ»ù" µ³é»ñÁ:
 -´áÉáñ ³åñ³ÝùÝ»ñÁ å»ïù ¿ ÉÇÝ»Ý ãû·ï³·áñÍí³Í: 
 -Ð³Ù³ñÅ»ù ³åñ³Ýù ¿ Ñ³Ù³ñíáõÙ, áã Ã¿ ÝÙ³Ý³ïÇå ³åñ³ÝùÁ, ³ÛÉ  µ³Õ³¹ñáõÃÛáõÝÝ»ñáí ¨ Í³í³É³ã³÷»ñáí Ñ³Ù³å³ï³ëË³ÝáÕ, áñ³Ï³Ï³Ý ã³÷áñáßÇãÝ»ñÇÝ Ñ³Ù³å³ï³ëË³Ý ³åñ³ÝùÁ:</t>
  </si>
  <si>
    <t>հասցե՝ ÐÐ, ù. ºñ¨³Ý, Դավիթաշեն 4-րդ թաղամաս</t>
  </si>
  <si>
    <t>1</t>
  </si>
  <si>
    <t>հատ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</si>
  <si>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</si>
  <si>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</si>
  <si>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</si>
  <si>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</si>
  <si>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</si>
  <si>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</si>
  <si>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</si>
  <si>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</si>
  <si>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</si>
  <si>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</si>
  <si>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</si>
  <si>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</si>
  <si>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ì×³ñáõÙÁ Çñ³Ï³Ý³óí»Éáõ ¿ ë³ÑÙ³Ýí³Í Ï³ñ·áí ³åñ³ÝùÝ»ñÝ ÁÝ¹áõÝ»Éáõó Ñ»ïá 60 µ³ÝÏ³ÛÇÝ ûñí³ ÁÝÃ³óùáõÙ:</t>
  </si>
  <si>
    <t>Վաճառող</t>
  </si>
  <si>
    <t>§                           ¦ ö´À</t>
  </si>
  <si>
    <t xml:space="preserve">հասցե՝ ÐÐ, ù. </t>
  </si>
  <si>
    <t xml:space="preserve">ՀՎՎՀ </t>
  </si>
  <si>
    <t xml:space="preserve">բանկ ԲԲԸ , </t>
  </si>
  <si>
    <t xml:space="preserve">հ/հ </t>
  </si>
  <si>
    <t>Ընդամենը ՀՀ րամ</t>
  </si>
  <si>
    <t>3 եռ</t>
  </si>
  <si>
    <t>4 եռ</t>
  </si>
  <si>
    <t>լիտր</t>
  </si>
  <si>
    <t>Ազոպիրամ</t>
  </si>
  <si>
    <t>հակաբակտերիալ հեղուկ լվացող միջոց &lt;4Դ&gt;</t>
  </si>
  <si>
    <t>Գենցիան Վիոլեթ ներկ</t>
  </si>
  <si>
    <t>կգ</t>
  </si>
  <si>
    <t>Ֆենոլ ներկ</t>
  </si>
  <si>
    <t>Դիագնոստիկ շիճուկ սալմանելոզային պոլիվալենտ</t>
  </si>
  <si>
    <t>ամպ</t>
  </si>
  <si>
    <t>Դիագնոստիկ շիճուկ շիգելոզային</t>
  </si>
  <si>
    <t>Բժշկական գործիքների ախտահանման համար</t>
  </si>
  <si>
    <t>Բժշկական սեղանների մակերեսների ախտահանման համար</t>
  </si>
  <si>
    <r>
      <t>§</t>
    </r>
    <r>
      <rPr>
        <b/>
        <sz val="12"/>
        <color theme="1"/>
        <rFont val="Sylfaen"/>
        <family val="1"/>
        <charset val="204"/>
      </rPr>
      <t>Դավիթաշեն</t>
    </r>
    <r>
      <rPr>
        <b/>
        <sz val="12"/>
        <color theme="1"/>
        <rFont val="Times Armenian"/>
        <family val="1"/>
      </rPr>
      <t xml:space="preserve"> 20 </t>
    </r>
    <r>
      <rPr>
        <b/>
        <sz val="12"/>
        <color theme="1"/>
        <rFont val="Sylfaen"/>
        <family val="1"/>
        <charset val="204"/>
      </rPr>
      <t>պոլիկլինիկա</t>
    </r>
    <r>
      <rPr>
        <b/>
        <sz val="12"/>
        <color theme="1"/>
        <rFont val="Times Armenian"/>
        <family val="1"/>
      </rPr>
      <t>¦ ö´À-ի Ï³ñÇùÝ»ñÇ Ñ³Ù³ñ քիմիական նյութերի գÝÙան</t>
    </r>
  </si>
  <si>
    <t>քիմիական նյութեր, ³Û¹ ÃíáõÙ`</t>
  </si>
  <si>
    <t>2014թ. Ընդամենը քանակ</t>
  </si>
  <si>
    <t>* ¶ÝÙ³Ý »ÝÃ³Ï³ ³åñ³ÝùÝ»ñÇ ù³Ý³Ï³Ý»ñÁ Ñ³Ù³ñíáõÙ »Ý ³é³í»É³·áõÛÝ Ù³ï³Ï³ñ³ñíáÕ ù³Ý³ÏÝ»ñ` áñáÝù Áëï Ï³ñÇùÇ Ï³ñáÕ »Ý Ýí³½»É</t>
  </si>
  <si>
    <t>2 եռ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</si>
  <si>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</si>
  <si>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</si>
  <si>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</si>
  <si>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</si>
  <si>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</si>
  <si>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</si>
  <si>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</si>
  <si>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</si>
  <si>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</si>
  <si>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</si>
  <si>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</si>
  <si>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</si>
  <si>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</si>
  <si>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</si>
  <si>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</si>
  <si>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</si>
  <si>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</si>
  <si>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</si>
  <si>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</si>
  <si>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</si>
  <si>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</si>
  <si>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</si>
  <si>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</si>
  <si>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</si>
  <si>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</si>
  <si>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</si>
  <si>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</si>
  <si>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</si>
  <si>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</si>
  <si>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</si>
  <si>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</si>
  <si>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</si>
  <si>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 xml:space="preserve"> Բժշկական գործիքների հակաբակտերիալ ախտահանիչ միջոց</t>
  </si>
  <si>
    <t>C ռեակտիվ սպիրտ հր.100</t>
  </si>
  <si>
    <t>անալիզ</t>
  </si>
  <si>
    <t>HbsAg WB</t>
  </si>
  <si>
    <t>RPR Carbon,Syphilis /150 tests/</t>
  </si>
  <si>
    <t>Columbia agar base/ միջավայր պահանջկոտ մանրէների/</t>
  </si>
  <si>
    <t>ֆլ</t>
  </si>
  <si>
    <t>ԱԼՏ(ALT-Col)</t>
  </si>
  <si>
    <t xml:space="preserve">  Ասպարտատ ամինոտրանսֆերազի որոշման թեստ հավաքածու</t>
  </si>
  <si>
    <t>Anti-Streptolizin O /ASO/turbidim.</t>
  </si>
  <si>
    <t>Բիլիռուբին</t>
  </si>
  <si>
    <t>անալ.</t>
  </si>
  <si>
    <t xml:space="preserve"> Գլյուկոզա որոշման թեսթ հավաքածու</t>
  </si>
  <si>
    <t>անալ</t>
  </si>
  <si>
    <t>Եռքլորքացախաթթու 120մլ 3 %</t>
  </si>
  <si>
    <t>Թիմոլ հր.75</t>
  </si>
  <si>
    <t>Կրեատինին</t>
  </si>
  <si>
    <t xml:space="preserve">Հակաբիոտիկ դիսկեր,այդ թվում Ցիպրոֆլոքսացին  </t>
  </si>
  <si>
    <t xml:space="preserve">Հակաբիոտիկ դիսկեր,այդ թվում Ցեֆտրիոքսքն </t>
  </si>
  <si>
    <t>Հակաբիոտիկ դիսկեր,այդ թվում Ցեֆտացիդինմ</t>
  </si>
  <si>
    <t>Հեմոգլոբին</t>
  </si>
  <si>
    <t>Հիմնային ֆոսֆատազաի որոշման թեսթ-հավաքածու 5x50ml</t>
  </si>
  <si>
    <t>հակաբակտերիալ հեղուկ լվացող միջոց `ձեռքերը ախտահանելու համար</t>
  </si>
  <si>
    <t>Մեդիսկրին-2</t>
  </si>
  <si>
    <t>Միզանյութի որոշման թեսթ հավաքածու 2x100ml</t>
  </si>
  <si>
    <t xml:space="preserve">Միջավայր էնդո </t>
  </si>
  <si>
    <t xml:space="preserve"> կլաստրիդիում միջավայր</t>
  </si>
  <si>
    <t>Հակաբիոտիկ դիսկեր` աուգմետին</t>
  </si>
  <si>
    <t xml:space="preserve">ՈՒլտրաձայնային գել` 250մլ  </t>
  </si>
  <si>
    <t xml:space="preserve">Պլոսկիրևի բակտոագար </t>
  </si>
  <si>
    <t>Խոլեստերին</t>
  </si>
  <si>
    <t>Պրինտերի թուղթ լաբ</t>
  </si>
  <si>
    <t>Ռեմատոիդ ֆակտոր</t>
  </si>
  <si>
    <t>Ընդհանուր սպիտակուց</t>
  </si>
  <si>
    <t xml:space="preserve">Սպիրտ 96% </t>
  </si>
  <si>
    <t>Թրոմբոպլաստինի որոշման թեսթ հավաքածու (Delta THR-120/240) 6x4ml, 240 Թեսթ</t>
  </si>
  <si>
    <t>Ցեմենտ Կետակ</t>
  </si>
  <si>
    <t>տուփ</t>
  </si>
  <si>
    <t>Ցոլիկլոն անտի-Ա 10մլ</t>
  </si>
  <si>
    <t xml:space="preserve">ֆլակոն </t>
  </si>
  <si>
    <t>Ցոլիկլոն անտի-Բ 10 մլ</t>
  </si>
  <si>
    <t>Ցոլիկլոն անտի-Դ 10 մլ սուպեր</t>
  </si>
  <si>
    <t>Քրոմպիկ K2Cr2 O7</t>
  </si>
  <si>
    <t xml:space="preserve">Մեթիլեն կապույտ փոշի </t>
  </si>
  <si>
    <t>Դիագնոստիկ տեստ հավաքածու, ֆորմատ 100 հատ</t>
  </si>
  <si>
    <t>HbsAg WB տեստ-հավաքածու N 30 հատ</t>
  </si>
  <si>
    <t>Սիֆիլիսի որոշման տեստ-հավաքածու (Syphilis RPR-150, Մեթոդ: ֆլոկուլյացիա, սկրինինգի համար, Ֆորմատ: 100 տեստ, Ստուգվող նմուշ: արյան շիճուկ/ պլազմա, Հանձնելու պահին պիտանիության ժամկետի 2/3 առկայություն, Ֆիրմային նշանի առկայությունը</t>
  </si>
  <si>
    <t>Կոլումբիա ագարի հիմք նախատեսված պահանջկոտ մանրեների կուլտիվացման համար Ֆորմատ 500 գր. COLUMBIA agar base(Eur Pharm) Պլաստիկ տարա: Հանձնելու պահին պիտանելիության ժամկետի 2/3 –ի առկայություն:Պահպանման պայմանները սենյակային ջերմաստիճանում</t>
  </si>
  <si>
    <t xml:space="preserve">Անիլիդ հիդրոքլորիդ . Հավաքածուն                                                                                                                                                                                                                                                                                                                                                                                                                                                                                                                                                                                                                                                                                                                                                                                                                                                                                                                                       ներառում է - ռեագենտ N1-ամիդոպիրին 5գx3.    Ռեագենտ N2-անիլին հիդրոքլորիդ 0,05x3.Հանձնման պահին պիտանելիության ժամկետի 2/3 առկայություն. </t>
  </si>
  <si>
    <t>Դիագնոստիկ թեսթ -Հավաքածու ֆորմատ 500 թեսթ Stat Fax անալիզատորի համար, կինետիկ մեթոդ</t>
  </si>
  <si>
    <t>ԱՍՏ(ասպարտատամինոտրանսֆերազա) որոշման թեսթ հավաքածու ֆորմատ 500 թեսթ Stat Fax անալիզատորի համար, կինետիկ մեթոդ</t>
  </si>
  <si>
    <t>Դիագնոստիկ թեսթ հավաքածու  ֆորմատ 40 թեսթ</t>
  </si>
  <si>
    <t>Դիագնոստիկ թեսթ հավաքածու բիլիռուբին արյան մեջ որոշման համար Stat Fax անալիզատորի համար 100 մլ</t>
  </si>
  <si>
    <t xml:space="preserve">Գլյուկոզա որոշման թեսթ հավաքածու ֆորմատ 100 թեսթ Stat Fax անալիզատորի համար </t>
  </si>
  <si>
    <t>Դիագնոստիկ թեսթ Դելտա Շաքարի որոշման համար</t>
  </si>
  <si>
    <t>Դիագնոստիկ թեսթ Թիմոլի որոշման համար`ստուգվող նմուշ արյան շիճուկ</t>
  </si>
  <si>
    <t>Դիագնոստիկ թեսթ Դելտա  կրիատինի որոշման համար</t>
  </si>
  <si>
    <t>Միկրոբների ½գ³ÛáõÝáõÃÛáõÝ  որոշելու համար</t>
  </si>
  <si>
    <t>Դիագնոստիկ թեսթ  հեմոգլոբինի որոշման համար/ Դրապկինի լուծույթ/, կոլորիմետրիկ</t>
  </si>
  <si>
    <t>Հիմնային ֆոսֆոտազի կինետիկ եղանակով որոշման տեստ- հավաքածու , Մեթոդ: Կինետիկ (405նմ.) Ֆորմատ: 5 x 50 մլ, 50թեսթ Stat Fax անալիզատորի համարՍտուգվող նմուշ՝ արյան շիճուկ/պլազմա: Հանձնելու պահին պիտանիության ժամկետի 2/3 առկայություն, Ֆիրմային նշանի առկայությունը, Պահպանման պայմանները 2-8oC, For In Vitro Diagnostic only</t>
  </si>
  <si>
    <t xml:space="preserve">Ձեռքերի ախտահանման հեղուկ ֆորմուլ </t>
  </si>
  <si>
    <t>Դիագնոստիկ թեսթ հ.100 մեզի գլյուկոզան, կրեատին համար</t>
  </si>
  <si>
    <t>Միզանյութի որոշման թեսթ- հավաքածու UREA:Մեթոդ՝ կոլորիմետրիկ:Ֆորմատ՝ 100 թեսթ Stat Fax անալիզատորի համար 2x100մլ:Ստուգվող նմուշ՝արյան շիճուկ/պլազմա/մեզ: Հանձնելու պահին պիտանելիության ժամկետի 2/3 առկայություն: Ֆիրմայի նշանի առկայությունը: Սերտիֆիկատ: ISO 9001: Պահպանման պայմանները 2-80C, For In Vitro Diagnostic only</t>
  </si>
  <si>
    <t>Էնդո ագար  էնտերոբակտերիաների կուլտիվացման համար : Ֆորմատ 250գ, պլաստիկ  տարրա;Հանձնելու պահին պիտանելիության ժամկետի 2/3-ի առկայություն:</t>
  </si>
  <si>
    <t>սննդային միջավայր</t>
  </si>
  <si>
    <t>ֆլ հ.100 , աուգմետին պարունակող</t>
  </si>
  <si>
    <t>ուլտրաձայնային գել</t>
  </si>
  <si>
    <t>Ախտահանող նյութ ֆորմատ</t>
  </si>
  <si>
    <t>Դիագնոստիկ թեսթ   խոլեստերինի որոշման համար հ.400, կոլորիմետրիկ,արյան շիճուկով ստուգվող նմուշ</t>
  </si>
  <si>
    <t>Stat Fax անալիզատորի համար</t>
  </si>
  <si>
    <t>Դիագնոստիկ թեսթ  ռեվմո ֆակտրը որոշման համար ֆլ. Հ.100</t>
  </si>
  <si>
    <t>դիագնոստիկ 200 թեսթ</t>
  </si>
  <si>
    <t xml:space="preserve">Էթանոլ- լուծույթ, 96%: Գնման առարկայի որակական տվյալները, չափերը` շշիկ: Անվտանգությունը- հանձնման պահին պիտանելիության ժամկետի առկայությունը*(տես ծանոթությունը): Նշանադրումը- ֆիրմային նշանի առկայությունը: Պայմանական նշանները- "կոտրվող է":  </t>
  </si>
  <si>
    <t>Թրոմբոպլաստինի որոշման թեսթ հավաքածու (delta THR-120/240)   Մեթոդ. Ֆիբրինոգոյացման ժամանակի որոշում, Ֆորմատ: 6x4ml.  TS4000, Start 4 և այլ անալիզատորների համար: Ստուգվող նմուշ` արյան պլազմա                                                                  For In Vitro Diagnostic only</t>
  </si>
  <si>
    <t>ատամի պլոմբի համար</t>
  </si>
  <si>
    <t xml:space="preserve">Արյան խմբի (II) որոշման տեստ (Цоликлон Aнти A կամ համարժեքը) , Մեթոդ: հեմագլյուտինացիա, Ֆորմատ: 10 մլ, Ստուգվող նմուշ: արյուն, Հանձնելու պահին պիտանիության ժամկետի 2/3 առկայություն, Ֆիրմային նշանի առկայությունը, Պահպանման պայմանները 2-8oC, For In Vitro Diagnosti  only                        </t>
  </si>
  <si>
    <t>Արյան խմբի (III) որոշման տեստ (Цоликлон Aнти B կամ համարժեքը) , Մեթոդ: հեմագլյուտինացիա, Ֆորմատ: 10 մլ, Ստուգվող նմուշ: արյուն, Հանձնելու պահին պիտանիության ժամկետի 2/3 առկայություն, Ֆիրմային նշանի առկայությունը, Պահպանման պայմանները 2-8oC, For In Vitro Diagnost only</t>
  </si>
  <si>
    <t>rh (D) ռեզուս համակարգի անտիգենի որոշման տեստ , (Цоликлон Aнти D Супер կամ համարժեքը), Մեթոդ: հեմագլյուտինացիա, Ֆորմատ: 10 մլ, Ստուգվող նմուշ: արյուն , Հանձնելու պահին պիտանիության ժամկետի 2/3 առկայություն, Ֆիրմային նշանի առկայությունը, Պահպանման պայմանները 2-8C For In Vitro Diagnost only</t>
  </si>
  <si>
    <t>Ապակյա տարրաների մշակման համար</t>
  </si>
  <si>
    <t>Քսուքների ներկման համար</t>
  </si>
  <si>
    <t>Միկրոբների &lt;գրամ &gt;պատկանիելիությունը  որոշելու համար</t>
  </si>
  <si>
    <t>Միկրոբների &lt;գրամ &gt;պատկանելիությունը  որոշելու համար</t>
  </si>
  <si>
    <t xml:space="preserve">Ատսորբացված դիագնոստիկայի համար </t>
  </si>
  <si>
    <t>Պերեգիդրոլ 33% 1մլ</t>
  </si>
  <si>
    <t>N §Դ20Պ-ÞÐ²äÒ´-11/15-14/2¦ ·ÝÙ³Ý å³ÛÙ³Ý³·ñÇ</t>
  </si>
  <si>
    <t xml:space="preserve">§        ¦                       2014Ã. ÏÝùí³Í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</si>
</sst>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sz val="11"/>
      <color theme="1"/>
      <name val="Times Armenian"/>
      <family val="1"/>
    </font>
    <font>
      <sz val="9"/>
      <name val="Times Armenian"/>
      <family val="1"/>
    </font>
    <font>
      <b/>
      <i/>
      <sz val="9"/>
      <name val="Arial Armenian"/>
      <family val="2"/>
    </font>
    <font>
      <b/>
      <sz val="10"/>
      <color theme="1"/>
      <name val="Times Armenian"/>
      <family val="1"/>
    </font>
    <font>
      <sz val="10"/>
      <color theme="1"/>
      <name val="Arial AMU"/>
      <family val="2"/>
    </font>
    <font>
      <sz val="10"/>
      <color theme="1"/>
      <name val="Arial Armenian"/>
      <family val="2"/>
    </font>
    <font>
      <sz val="10"/>
      <color theme="1"/>
      <name val="Times Armenian"/>
      <family val="1"/>
    </font>
    <font>
      <sz val="12"/>
      <name val="Times Armenian"/>
      <family val="1"/>
    </font>
    <font>
      <sz val="12"/>
      <color rgb="FFFF0000"/>
      <name val="Times Armenian"/>
      <family val="1"/>
    </font>
    <font>
      <b/>
      <sz val="12"/>
      <color theme="1"/>
      <name val="Times Armenian"/>
      <family val="1"/>
    </font>
    <font>
      <b/>
      <sz val="12"/>
      <color theme="1"/>
      <name val="Sylfaen"/>
      <family val="1"/>
      <charset val="204"/>
    </font>
    <font>
      <b/>
      <sz val="9"/>
      <name val="Arial Armenian"/>
      <family val="2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Armenian"/>
      <family val="1"/>
    </font>
    <font>
      <b/>
      <sz val="8"/>
      <name val="Times Armenian"/>
      <family val="1"/>
    </font>
    <font>
      <sz val="8"/>
      <name val="Times Armenian"/>
      <family val="1"/>
    </font>
    <font>
      <sz val="8"/>
      <color theme="1"/>
      <name val="Times Armenian"/>
      <family val="1"/>
    </font>
    <font>
      <b/>
      <sz val="8"/>
      <color theme="1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>
      <alignment horizontal="left"/>
    </xf>
    <xf numFmtId="0" fontId="16" fillId="0" borderId="0"/>
    <xf numFmtId="0" fontId="1" fillId="0" borderId="0"/>
    <xf numFmtId="0" fontId="16" fillId="0" borderId="0"/>
  </cellStyleXfs>
  <cellXfs count="64">
    <xf numFmtId="0" fontId="0" fillId="0" borderId="0" xfId="0"/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0" fillId="2" borderId="0" xfId="0" applyFill="1"/>
    <xf numFmtId="0" fontId="7" fillId="0" borderId="0" xfId="0" applyFont="1" applyAlignment="1">
      <alignment horizontal="center"/>
    </xf>
    <xf numFmtId="0" fontId="7" fillId="0" borderId="0" xfId="0" applyFont="1"/>
    <xf numFmtId="0" fontId="3" fillId="0" borderId="0" xfId="0" applyFont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/>
    <xf numFmtId="49" fontId="14" fillId="0" borderId="7" xfId="0" applyNumberFormat="1" applyFont="1" applyBorder="1" applyAlignment="1">
      <alignment horizontal="center" vertical="center" wrapText="1"/>
    </xf>
    <xf numFmtId="49" fontId="19" fillId="2" borderId="2" xfId="2" applyNumberFormat="1" applyFont="1" applyFill="1" applyBorder="1" applyAlignment="1">
      <alignment horizontal="center" vertical="center"/>
    </xf>
    <xf numFmtId="0" fontId="19" fillId="0" borderId="1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/>
    </xf>
    <xf numFmtId="0" fontId="19" fillId="0" borderId="13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64" fontId="19" fillId="2" borderId="13" xfId="2" applyNumberFormat="1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left" wrapText="1"/>
    </xf>
    <xf numFmtId="0" fontId="19" fillId="2" borderId="13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left" vertical="center" wrapText="1"/>
    </xf>
    <xf numFmtId="0" fontId="19" fillId="2" borderId="7" xfId="4" applyFont="1" applyFill="1" applyBorder="1" applyAlignment="1">
      <alignment horizontal="left" wrapText="1"/>
    </xf>
    <xf numFmtId="0" fontId="19" fillId="0" borderId="1" xfId="2" applyNumberFormat="1" applyFont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left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49" fontId="19" fillId="2" borderId="15" xfId="0" applyNumberFormat="1" applyFont="1" applyFill="1" applyBorder="1" applyAlignment="1">
      <alignment horizontal="left"/>
    </xf>
    <xf numFmtId="0" fontId="18" fillId="2" borderId="16" xfId="1" applyFont="1" applyFill="1" applyBorder="1" applyAlignment="1">
      <alignment horizontal="left"/>
    </xf>
    <xf numFmtId="0" fontId="20" fillId="0" borderId="17" xfId="0" applyFont="1" applyBorder="1"/>
    <xf numFmtId="164" fontId="21" fillId="0" borderId="18" xfId="0" applyNumberFormat="1" applyFont="1" applyBorder="1" applyAlignment="1">
      <alignment horizontal="center" vertical="center"/>
    </xf>
    <xf numFmtId="0" fontId="20" fillId="0" borderId="19" xfId="0" applyFont="1" applyBorder="1"/>
    <xf numFmtId="0" fontId="12" fillId="0" borderId="0" xfId="0" applyFont="1" applyAlignment="1">
      <alignment horizontal="center"/>
    </xf>
    <xf numFmtId="0" fontId="3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14" fillId="0" borderId="11" xfId="0" applyNumberFormat="1" applyFont="1" applyBorder="1" applyAlignment="1">
      <alignment horizontal="center"/>
    </xf>
    <xf numFmtId="49" fontId="14" fillId="0" borderId="1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5" fillId="0" borderId="12" xfId="0" applyNumberFormat="1" applyFont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</cellXfs>
  <cellStyles count="5">
    <cellStyle name="Normal" xfId="0" builtinId="0"/>
    <cellStyle name="Normal 7" xfId="3"/>
    <cellStyle name="Обычный 2" xfId="2"/>
    <cellStyle name="Обычный 2 2 2" xfId="4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3"/>
  <sheetViews>
    <sheetView tabSelected="1" topLeftCell="A55" workbookViewId="0">
      <selection activeCell="M13" sqref="M13"/>
    </sheetView>
  </sheetViews>
  <sheetFormatPr defaultRowHeight="15"/>
  <cols>
    <col min="1" max="1" width="3.85546875" customWidth="1"/>
    <col min="2" max="2" width="25.28515625" customWidth="1"/>
    <col min="3" max="3" width="8.85546875" customWidth="1"/>
    <col min="4" max="4" width="9.140625" customWidth="1"/>
    <col min="5" max="5" width="7.42578125" customWidth="1"/>
    <col min="6" max="7" width="6.5703125" customWidth="1"/>
    <col min="8" max="8" width="9.42578125" customWidth="1"/>
    <col min="9" max="9" width="10" customWidth="1"/>
    <col min="10" max="10" width="39.85546875" customWidth="1"/>
  </cols>
  <sheetData>
    <row r="2" spans="1:11" ht="15.75">
      <c r="G2" s="1"/>
      <c r="H2" s="3"/>
      <c r="I2" s="12"/>
      <c r="J2" s="12" t="s">
        <v>1</v>
      </c>
    </row>
    <row r="3" spans="1:11" ht="15.75">
      <c r="G3" s="1"/>
      <c r="H3" s="3"/>
      <c r="I3" s="12"/>
      <c r="J3" s="12" t="s">
        <v>175</v>
      </c>
    </row>
    <row r="4" spans="1:11" ht="15.75" customHeight="1">
      <c r="H4" s="12"/>
      <c r="I4" s="12"/>
      <c r="J4" s="12" t="s">
        <v>174</v>
      </c>
    </row>
    <row r="5" spans="1:11" ht="15.75">
      <c r="G5" s="1"/>
      <c r="H5" s="2"/>
      <c r="I5" s="13"/>
      <c r="J5" s="13"/>
    </row>
    <row r="6" spans="1:11" ht="18">
      <c r="A6" s="43" t="s">
        <v>53</v>
      </c>
      <c r="B6" s="43"/>
      <c r="C6" s="43"/>
      <c r="D6" s="43"/>
      <c r="E6" s="43"/>
      <c r="F6" s="43"/>
      <c r="G6" s="43"/>
      <c r="H6" s="43"/>
      <c r="I6" s="43"/>
      <c r="J6" s="43"/>
      <c r="K6" s="4"/>
    </row>
    <row r="7" spans="1:11" ht="16.5" thickBot="1">
      <c r="A7" s="43" t="s">
        <v>2</v>
      </c>
      <c r="B7" s="43"/>
      <c r="C7" s="43"/>
      <c r="D7" s="43"/>
      <c r="E7" s="43"/>
      <c r="F7" s="43"/>
      <c r="G7" s="43"/>
      <c r="H7" s="43"/>
      <c r="I7" s="43"/>
      <c r="J7" s="43"/>
      <c r="K7" s="4"/>
    </row>
    <row r="8" spans="1:11" ht="30" customHeight="1">
      <c r="A8" s="47" t="s">
        <v>3</v>
      </c>
      <c r="B8" s="49" t="s">
        <v>54</v>
      </c>
      <c r="C8" s="51" t="s">
        <v>4</v>
      </c>
      <c r="D8" s="53" t="s">
        <v>5</v>
      </c>
      <c r="E8" s="59" t="s">
        <v>6</v>
      </c>
      <c r="F8" s="60"/>
      <c r="G8" s="61"/>
      <c r="H8" s="51" t="s">
        <v>55</v>
      </c>
      <c r="I8" s="55" t="s">
        <v>39</v>
      </c>
      <c r="J8" s="57" t="s">
        <v>7</v>
      </c>
    </row>
    <row r="9" spans="1:11" ht="40.5" customHeight="1">
      <c r="A9" s="48"/>
      <c r="B9" s="50"/>
      <c r="C9" s="52"/>
      <c r="D9" s="54"/>
      <c r="E9" s="17" t="s">
        <v>57</v>
      </c>
      <c r="F9" s="17" t="s">
        <v>40</v>
      </c>
      <c r="G9" s="17" t="s">
        <v>41</v>
      </c>
      <c r="H9" s="52"/>
      <c r="I9" s="56"/>
      <c r="J9" s="58"/>
    </row>
    <row r="10" spans="1:11" ht="31.5">
      <c r="A10" s="18" t="s">
        <v>18</v>
      </c>
      <c r="B10" s="19" t="s">
        <v>90</v>
      </c>
      <c r="C10" s="20" t="s">
        <v>42</v>
      </c>
      <c r="D10" s="21"/>
      <c r="E10" s="22">
        <v>7</v>
      </c>
      <c r="F10" s="20">
        <v>7</v>
      </c>
      <c r="G10" s="20">
        <v>6</v>
      </c>
      <c r="H10" s="23">
        <v>20</v>
      </c>
      <c r="I10" s="24">
        <f>+D10*H10</f>
        <v>0</v>
      </c>
      <c r="J10" s="25" t="s">
        <v>51</v>
      </c>
    </row>
    <row r="11" spans="1:11">
      <c r="A11" s="18" t="s">
        <v>20</v>
      </c>
      <c r="B11" s="19" t="s">
        <v>91</v>
      </c>
      <c r="C11" s="20" t="s">
        <v>92</v>
      </c>
      <c r="D11" s="21"/>
      <c r="E11" s="26">
        <f>+I11/3</f>
        <v>0</v>
      </c>
      <c r="F11" s="26">
        <v>22000</v>
      </c>
      <c r="G11" s="26">
        <v>22000</v>
      </c>
      <c r="H11" s="23">
        <v>1200</v>
      </c>
      <c r="I11" s="24">
        <f t="shared" ref="I11:I54" si="0">+D11*H11</f>
        <v>0</v>
      </c>
      <c r="J11" s="27" t="s">
        <v>134</v>
      </c>
    </row>
    <row r="12" spans="1:11">
      <c r="A12" s="18" t="s">
        <v>21</v>
      </c>
      <c r="B12" s="19" t="s">
        <v>93</v>
      </c>
      <c r="C12" s="20" t="s">
        <v>92</v>
      </c>
      <c r="D12" s="21"/>
      <c r="E12" s="22">
        <v>137</v>
      </c>
      <c r="F12" s="20">
        <v>137</v>
      </c>
      <c r="G12" s="20">
        <v>136</v>
      </c>
      <c r="H12" s="23">
        <v>410</v>
      </c>
      <c r="I12" s="24">
        <f t="shared" si="0"/>
        <v>0</v>
      </c>
      <c r="J12" s="27" t="s">
        <v>135</v>
      </c>
    </row>
    <row r="13" spans="1:11" ht="64.5">
      <c r="A13" s="18" t="s">
        <v>22</v>
      </c>
      <c r="B13" s="19" t="s">
        <v>94</v>
      </c>
      <c r="C13" s="20" t="s">
        <v>92</v>
      </c>
      <c r="D13" s="21"/>
      <c r="E13" s="22">
        <v>400</v>
      </c>
      <c r="F13" s="20">
        <v>400</v>
      </c>
      <c r="G13" s="20">
        <v>400</v>
      </c>
      <c r="H13" s="23">
        <v>1200</v>
      </c>
      <c r="I13" s="24">
        <f t="shared" si="0"/>
        <v>0</v>
      </c>
      <c r="J13" s="28" t="s">
        <v>136</v>
      </c>
    </row>
    <row r="14" spans="1:11" ht="75">
      <c r="A14" s="18" t="s">
        <v>23</v>
      </c>
      <c r="B14" s="19" t="s">
        <v>95</v>
      </c>
      <c r="C14" s="20" t="s">
        <v>46</v>
      </c>
      <c r="D14" s="21"/>
      <c r="E14" s="22">
        <v>0.5</v>
      </c>
      <c r="F14" s="29">
        <v>0.5</v>
      </c>
      <c r="G14" s="20">
        <v>0.5</v>
      </c>
      <c r="H14" s="23">
        <v>1.5</v>
      </c>
      <c r="I14" s="24">
        <f t="shared" si="0"/>
        <v>0</v>
      </c>
      <c r="J14" s="25" t="s">
        <v>137</v>
      </c>
    </row>
    <row r="15" spans="1:11" ht="52.5">
      <c r="A15" s="18" t="s">
        <v>24</v>
      </c>
      <c r="B15" s="30" t="s">
        <v>43</v>
      </c>
      <c r="C15" s="31" t="s">
        <v>96</v>
      </c>
      <c r="D15" s="21"/>
      <c r="E15" s="22">
        <v>5</v>
      </c>
      <c r="F15" s="29">
        <v>5</v>
      </c>
      <c r="G15" s="20">
        <v>5</v>
      </c>
      <c r="H15" s="23">
        <v>15</v>
      </c>
      <c r="I15" s="24">
        <f t="shared" si="0"/>
        <v>0</v>
      </c>
      <c r="J15" s="30" t="s">
        <v>138</v>
      </c>
    </row>
    <row r="16" spans="1:11" ht="33">
      <c r="A16" s="18" t="s">
        <v>25</v>
      </c>
      <c r="B16" s="30" t="s">
        <v>97</v>
      </c>
      <c r="C16" s="31" t="s">
        <v>19</v>
      </c>
      <c r="D16" s="21"/>
      <c r="E16" s="22">
        <v>340</v>
      </c>
      <c r="F16" s="29">
        <v>330</v>
      </c>
      <c r="G16" s="20">
        <v>330</v>
      </c>
      <c r="H16" s="23">
        <v>1000</v>
      </c>
      <c r="I16" s="24">
        <f t="shared" si="0"/>
        <v>0</v>
      </c>
      <c r="J16" s="25" t="s">
        <v>139</v>
      </c>
    </row>
    <row r="17" spans="1:10" ht="42" customHeight="1">
      <c r="A17" s="18" t="s">
        <v>26</v>
      </c>
      <c r="B17" s="30" t="s">
        <v>98</v>
      </c>
      <c r="C17" s="31" t="s">
        <v>92</v>
      </c>
      <c r="D17" s="21"/>
      <c r="E17" s="22">
        <v>340</v>
      </c>
      <c r="F17" s="29">
        <v>330</v>
      </c>
      <c r="G17" s="20">
        <v>330</v>
      </c>
      <c r="H17" s="23">
        <v>1000</v>
      </c>
      <c r="I17" s="24">
        <f t="shared" si="0"/>
        <v>0</v>
      </c>
      <c r="J17" s="25" t="s">
        <v>140</v>
      </c>
    </row>
    <row r="18" spans="1:10">
      <c r="A18" s="18" t="s">
        <v>27</v>
      </c>
      <c r="B18" s="30" t="s">
        <v>99</v>
      </c>
      <c r="C18" s="31" t="s">
        <v>92</v>
      </c>
      <c r="D18" s="21"/>
      <c r="E18" s="22">
        <f>+H18/3</f>
        <v>80</v>
      </c>
      <c r="F18" s="29">
        <v>80</v>
      </c>
      <c r="G18" s="20">
        <v>80</v>
      </c>
      <c r="H18" s="23">
        <v>240</v>
      </c>
      <c r="I18" s="24">
        <f t="shared" si="0"/>
        <v>0</v>
      </c>
      <c r="J18" s="25" t="s">
        <v>141</v>
      </c>
    </row>
    <row r="19" spans="1:10" ht="33">
      <c r="A19" s="18" t="s">
        <v>28</v>
      </c>
      <c r="B19" s="30" t="s">
        <v>100</v>
      </c>
      <c r="C19" s="31" t="s">
        <v>101</v>
      </c>
      <c r="D19" s="21"/>
      <c r="E19" s="32">
        <v>170</v>
      </c>
      <c r="F19" s="32">
        <v>170</v>
      </c>
      <c r="G19" s="20">
        <v>160</v>
      </c>
      <c r="H19" s="23">
        <v>500</v>
      </c>
      <c r="I19" s="24">
        <f t="shared" si="0"/>
        <v>0</v>
      </c>
      <c r="J19" s="25" t="s">
        <v>142</v>
      </c>
    </row>
    <row r="20" spans="1:10" ht="22.5">
      <c r="A20" s="18" t="s">
        <v>29</v>
      </c>
      <c r="B20" s="30" t="s">
        <v>102</v>
      </c>
      <c r="C20" s="31" t="s">
        <v>103</v>
      </c>
      <c r="D20" s="21"/>
      <c r="E20" s="32">
        <v>340</v>
      </c>
      <c r="F20" s="32">
        <v>330</v>
      </c>
      <c r="G20" s="20">
        <v>330</v>
      </c>
      <c r="H20" s="23">
        <v>10000</v>
      </c>
      <c r="I20" s="24">
        <f t="shared" si="0"/>
        <v>0</v>
      </c>
      <c r="J20" s="25" t="s">
        <v>143</v>
      </c>
    </row>
    <row r="21" spans="1:10" ht="22.5">
      <c r="A21" s="18" t="s">
        <v>30</v>
      </c>
      <c r="B21" s="19" t="s">
        <v>104</v>
      </c>
      <c r="C21" s="20" t="s">
        <v>19</v>
      </c>
      <c r="D21" s="21"/>
      <c r="E21" s="32">
        <v>4</v>
      </c>
      <c r="F21" s="32">
        <v>3</v>
      </c>
      <c r="G21" s="20">
        <v>3</v>
      </c>
      <c r="H21" s="23">
        <v>10</v>
      </c>
      <c r="I21" s="24">
        <f t="shared" si="0"/>
        <v>0</v>
      </c>
      <c r="J21" s="25" t="s">
        <v>144</v>
      </c>
    </row>
    <row r="22" spans="1:10" ht="22.5">
      <c r="A22" s="18" t="s">
        <v>31</v>
      </c>
      <c r="B22" s="19" t="s">
        <v>105</v>
      </c>
      <c r="C22" s="20" t="s">
        <v>103</v>
      </c>
      <c r="D22" s="21"/>
      <c r="E22" s="32">
        <v>135</v>
      </c>
      <c r="F22" s="32">
        <v>135</v>
      </c>
      <c r="G22" s="20">
        <v>130</v>
      </c>
      <c r="H22" s="23">
        <v>400</v>
      </c>
      <c r="I22" s="24">
        <f t="shared" si="0"/>
        <v>0</v>
      </c>
      <c r="J22" s="25" t="s">
        <v>145</v>
      </c>
    </row>
    <row r="23" spans="1:10" ht="22.5">
      <c r="A23" s="18" t="s">
        <v>58</v>
      </c>
      <c r="B23" s="19" t="s">
        <v>44</v>
      </c>
      <c r="C23" s="20" t="s">
        <v>42</v>
      </c>
      <c r="D23" s="21"/>
      <c r="E23" s="32">
        <v>4</v>
      </c>
      <c r="F23" s="32">
        <v>3</v>
      </c>
      <c r="G23" s="20">
        <v>3</v>
      </c>
      <c r="H23" s="23">
        <v>10</v>
      </c>
      <c r="I23" s="24">
        <f t="shared" si="0"/>
        <v>0</v>
      </c>
      <c r="J23" s="25" t="s">
        <v>52</v>
      </c>
    </row>
    <row r="24" spans="1:10" ht="22.5">
      <c r="A24" s="18" t="s">
        <v>59</v>
      </c>
      <c r="B24" s="19" t="s">
        <v>106</v>
      </c>
      <c r="C24" s="20" t="s">
        <v>103</v>
      </c>
      <c r="D24" s="21"/>
      <c r="E24" s="32">
        <v>340</v>
      </c>
      <c r="F24" s="32">
        <v>340</v>
      </c>
      <c r="G24" s="20">
        <v>320</v>
      </c>
      <c r="H24" s="23">
        <v>1000</v>
      </c>
      <c r="I24" s="24">
        <f t="shared" si="0"/>
        <v>0</v>
      </c>
      <c r="J24" s="25" t="s">
        <v>146</v>
      </c>
    </row>
    <row r="25" spans="1:10" ht="21">
      <c r="A25" s="18" t="s">
        <v>60</v>
      </c>
      <c r="B25" s="19" t="s">
        <v>107</v>
      </c>
      <c r="C25" s="20" t="s">
        <v>19</v>
      </c>
      <c r="D25" s="21"/>
      <c r="E25" s="32">
        <v>34</v>
      </c>
      <c r="F25" s="32">
        <v>33</v>
      </c>
      <c r="G25" s="20">
        <v>33</v>
      </c>
      <c r="H25" s="23">
        <v>100</v>
      </c>
      <c r="I25" s="24">
        <f t="shared" si="0"/>
        <v>0</v>
      </c>
      <c r="J25" s="25" t="s">
        <v>147</v>
      </c>
    </row>
    <row r="26" spans="1:10" ht="21">
      <c r="A26" s="18" t="s">
        <v>61</v>
      </c>
      <c r="B26" s="19" t="s">
        <v>108</v>
      </c>
      <c r="C26" s="20" t="s">
        <v>19</v>
      </c>
      <c r="D26" s="21"/>
      <c r="E26" s="32">
        <v>34</v>
      </c>
      <c r="F26" s="32">
        <v>33</v>
      </c>
      <c r="G26" s="20">
        <v>33</v>
      </c>
      <c r="H26" s="23">
        <v>100</v>
      </c>
      <c r="I26" s="24">
        <f t="shared" si="0"/>
        <v>0</v>
      </c>
      <c r="J26" s="25" t="s">
        <v>147</v>
      </c>
    </row>
    <row r="27" spans="1:10" ht="21">
      <c r="A27" s="18" t="s">
        <v>62</v>
      </c>
      <c r="B27" s="19" t="s">
        <v>109</v>
      </c>
      <c r="C27" s="20" t="s">
        <v>19</v>
      </c>
      <c r="D27" s="21"/>
      <c r="E27" s="32">
        <v>34</v>
      </c>
      <c r="F27" s="32">
        <v>33</v>
      </c>
      <c r="G27" s="20">
        <v>33</v>
      </c>
      <c r="H27" s="23">
        <v>100</v>
      </c>
      <c r="I27" s="24">
        <f t="shared" si="0"/>
        <v>0</v>
      </c>
      <c r="J27" s="25" t="s">
        <v>147</v>
      </c>
    </row>
    <row r="28" spans="1:10" ht="22.5">
      <c r="A28" s="18" t="s">
        <v>63</v>
      </c>
      <c r="B28" s="19" t="s">
        <v>110</v>
      </c>
      <c r="C28" s="20" t="s">
        <v>103</v>
      </c>
      <c r="D28" s="21"/>
      <c r="E28" s="32">
        <v>340</v>
      </c>
      <c r="F28" s="32">
        <v>330</v>
      </c>
      <c r="G28" s="20">
        <v>330</v>
      </c>
      <c r="H28" s="23">
        <v>10000</v>
      </c>
      <c r="I28" s="24">
        <f t="shared" si="0"/>
        <v>0</v>
      </c>
      <c r="J28" s="25" t="s">
        <v>148</v>
      </c>
    </row>
    <row r="29" spans="1:10" ht="89.25" customHeight="1">
      <c r="A29" s="18" t="s">
        <v>64</v>
      </c>
      <c r="B29" s="30" t="s">
        <v>111</v>
      </c>
      <c r="C29" s="31" t="s">
        <v>103</v>
      </c>
      <c r="D29" s="21"/>
      <c r="E29" s="32">
        <f>+H29/3</f>
        <v>240</v>
      </c>
      <c r="F29" s="32">
        <v>240</v>
      </c>
      <c r="G29" s="32">
        <v>240</v>
      </c>
      <c r="H29" s="23">
        <v>720</v>
      </c>
      <c r="I29" s="24">
        <f t="shared" si="0"/>
        <v>0</v>
      </c>
      <c r="J29" s="25" t="s">
        <v>149</v>
      </c>
    </row>
    <row r="30" spans="1:10" ht="31.5">
      <c r="A30" s="18" t="s">
        <v>65</v>
      </c>
      <c r="B30" s="30" t="s">
        <v>112</v>
      </c>
      <c r="C30" s="31" t="s">
        <v>42</v>
      </c>
      <c r="D30" s="21"/>
      <c r="E30" s="32">
        <v>2</v>
      </c>
      <c r="F30" s="32">
        <v>2</v>
      </c>
      <c r="G30" s="20">
        <v>2</v>
      </c>
      <c r="H30" s="23">
        <v>6</v>
      </c>
      <c r="I30" s="24">
        <f t="shared" si="0"/>
        <v>0</v>
      </c>
      <c r="J30" s="25" t="s">
        <v>150</v>
      </c>
    </row>
    <row r="31" spans="1:10" ht="22.5">
      <c r="A31" s="18" t="s">
        <v>66</v>
      </c>
      <c r="B31" s="30" t="s">
        <v>113</v>
      </c>
      <c r="C31" s="31" t="s">
        <v>19</v>
      </c>
      <c r="D31" s="21"/>
      <c r="E31" s="32">
        <v>2</v>
      </c>
      <c r="F31" s="32">
        <v>2</v>
      </c>
      <c r="G31" s="20">
        <v>2</v>
      </c>
      <c r="H31" s="23">
        <v>6</v>
      </c>
      <c r="I31" s="24">
        <f t="shared" si="0"/>
        <v>0</v>
      </c>
      <c r="J31" s="25" t="s">
        <v>151</v>
      </c>
    </row>
    <row r="32" spans="1:10" ht="85.5">
      <c r="A32" s="18" t="s">
        <v>67</v>
      </c>
      <c r="B32" s="30" t="s">
        <v>114</v>
      </c>
      <c r="C32" s="31" t="s">
        <v>103</v>
      </c>
      <c r="D32" s="21"/>
      <c r="E32" s="32">
        <v>400</v>
      </c>
      <c r="F32" s="32">
        <v>400</v>
      </c>
      <c r="G32" s="20">
        <v>400</v>
      </c>
      <c r="H32" s="23">
        <v>1200</v>
      </c>
      <c r="I32" s="24">
        <f t="shared" si="0"/>
        <v>0</v>
      </c>
      <c r="J32" s="25" t="s">
        <v>152</v>
      </c>
    </row>
    <row r="33" spans="1:10" ht="42">
      <c r="A33" s="18" t="s">
        <v>68</v>
      </c>
      <c r="B33" s="30" t="s">
        <v>115</v>
      </c>
      <c r="C33" s="31" t="s">
        <v>46</v>
      </c>
      <c r="D33" s="21"/>
      <c r="E33" s="32">
        <v>0.25</v>
      </c>
      <c r="F33" s="32">
        <v>0.25</v>
      </c>
      <c r="G33" s="20">
        <v>0.25</v>
      </c>
      <c r="H33" s="23">
        <v>0.75</v>
      </c>
      <c r="I33" s="24">
        <f t="shared" si="0"/>
        <v>0</v>
      </c>
      <c r="J33" s="33" t="s">
        <v>153</v>
      </c>
    </row>
    <row r="34" spans="1:10">
      <c r="A34" s="18" t="s">
        <v>69</v>
      </c>
      <c r="B34" s="19" t="s">
        <v>116</v>
      </c>
      <c r="C34" s="20" t="s">
        <v>46</v>
      </c>
      <c r="D34" s="21"/>
      <c r="E34" s="32">
        <v>0.4</v>
      </c>
      <c r="F34" s="32">
        <v>0.3</v>
      </c>
      <c r="G34" s="20">
        <v>0.3</v>
      </c>
      <c r="H34" s="23">
        <v>1</v>
      </c>
      <c r="I34" s="24">
        <f t="shared" si="0"/>
        <v>0</v>
      </c>
      <c r="J34" s="33" t="s">
        <v>154</v>
      </c>
    </row>
    <row r="35" spans="1:10" ht="21">
      <c r="A35" s="18" t="s">
        <v>70</v>
      </c>
      <c r="B35" s="19" t="s">
        <v>117</v>
      </c>
      <c r="C35" s="20" t="s">
        <v>96</v>
      </c>
      <c r="D35" s="21"/>
      <c r="E35" s="32">
        <v>40</v>
      </c>
      <c r="F35" s="32">
        <v>30</v>
      </c>
      <c r="G35" s="20">
        <v>30</v>
      </c>
      <c r="H35" s="23">
        <v>100</v>
      </c>
      <c r="I35" s="24">
        <f t="shared" si="0"/>
        <v>0</v>
      </c>
      <c r="J35" s="19" t="s">
        <v>155</v>
      </c>
    </row>
    <row r="36" spans="1:10">
      <c r="A36" s="18" t="s">
        <v>71</v>
      </c>
      <c r="B36" s="30" t="s">
        <v>118</v>
      </c>
      <c r="C36" s="31" t="s">
        <v>19</v>
      </c>
      <c r="D36" s="21"/>
      <c r="E36" s="32">
        <v>30</v>
      </c>
      <c r="F36" s="32">
        <v>30</v>
      </c>
      <c r="G36" s="20">
        <v>30</v>
      </c>
      <c r="H36" s="23">
        <v>60</v>
      </c>
      <c r="I36" s="24">
        <f t="shared" si="0"/>
        <v>0</v>
      </c>
      <c r="J36" s="33" t="s">
        <v>156</v>
      </c>
    </row>
    <row r="37" spans="1:10">
      <c r="A37" s="18" t="s">
        <v>72</v>
      </c>
      <c r="B37" s="30" t="s">
        <v>173</v>
      </c>
      <c r="C37" s="31" t="s">
        <v>42</v>
      </c>
      <c r="D37" s="21"/>
      <c r="E37" s="32">
        <v>40</v>
      </c>
      <c r="F37" s="32">
        <v>40</v>
      </c>
      <c r="G37" s="20">
        <v>40</v>
      </c>
      <c r="H37" s="23">
        <v>120</v>
      </c>
      <c r="I37" s="24">
        <f t="shared" si="0"/>
        <v>0</v>
      </c>
      <c r="J37" s="33" t="s">
        <v>157</v>
      </c>
    </row>
    <row r="38" spans="1:10">
      <c r="A38" s="18" t="s">
        <v>73</v>
      </c>
      <c r="B38" s="19" t="s">
        <v>119</v>
      </c>
      <c r="C38" s="31" t="s">
        <v>46</v>
      </c>
      <c r="D38" s="21"/>
      <c r="E38" s="32">
        <v>0.5</v>
      </c>
      <c r="F38" s="32">
        <v>0.5</v>
      </c>
      <c r="G38" s="20">
        <v>0.5</v>
      </c>
      <c r="H38" s="23">
        <v>1.5</v>
      </c>
      <c r="I38" s="24">
        <f t="shared" si="0"/>
        <v>0</v>
      </c>
      <c r="J38" s="33" t="s">
        <v>154</v>
      </c>
    </row>
    <row r="39" spans="1:10" ht="31.5">
      <c r="A39" s="18" t="s">
        <v>74</v>
      </c>
      <c r="B39" s="19" t="s">
        <v>120</v>
      </c>
      <c r="C39" s="31" t="s">
        <v>103</v>
      </c>
      <c r="D39" s="21"/>
      <c r="E39" s="32">
        <v>5000</v>
      </c>
      <c r="F39" s="32">
        <v>5000</v>
      </c>
      <c r="G39" s="20">
        <v>5000</v>
      </c>
      <c r="H39" s="23">
        <v>15000</v>
      </c>
      <c r="I39" s="24">
        <f t="shared" si="0"/>
        <v>0</v>
      </c>
      <c r="J39" s="27" t="s">
        <v>158</v>
      </c>
    </row>
    <row r="40" spans="1:10">
      <c r="A40" s="18" t="s">
        <v>75</v>
      </c>
      <c r="B40" s="19" t="s">
        <v>121</v>
      </c>
      <c r="C40" s="31" t="s">
        <v>19</v>
      </c>
      <c r="D40" s="21"/>
      <c r="E40" s="32">
        <v>3</v>
      </c>
      <c r="F40" s="32">
        <v>2</v>
      </c>
      <c r="G40" s="20">
        <v>2</v>
      </c>
      <c r="H40" s="23">
        <v>7</v>
      </c>
      <c r="I40" s="24">
        <f t="shared" si="0"/>
        <v>0</v>
      </c>
      <c r="J40" s="33" t="s">
        <v>159</v>
      </c>
    </row>
    <row r="41" spans="1:10" ht="21">
      <c r="A41" s="18" t="s">
        <v>76</v>
      </c>
      <c r="B41" s="19" t="s">
        <v>122</v>
      </c>
      <c r="C41" s="31" t="s">
        <v>103</v>
      </c>
      <c r="D41" s="21"/>
      <c r="E41" s="32">
        <v>200</v>
      </c>
      <c r="F41" s="32">
        <v>200</v>
      </c>
      <c r="G41" s="20">
        <v>200</v>
      </c>
      <c r="H41" s="23">
        <v>600</v>
      </c>
      <c r="I41" s="24">
        <f t="shared" si="0"/>
        <v>0</v>
      </c>
      <c r="J41" s="27" t="s">
        <v>160</v>
      </c>
    </row>
    <row r="42" spans="1:10">
      <c r="A42" s="18" t="s">
        <v>77</v>
      </c>
      <c r="B42" s="30" t="s">
        <v>123</v>
      </c>
      <c r="C42" s="31" t="s">
        <v>103</v>
      </c>
      <c r="D42" s="21"/>
      <c r="E42" s="32">
        <v>100</v>
      </c>
      <c r="F42" s="32">
        <v>100</v>
      </c>
      <c r="G42" s="20">
        <v>100</v>
      </c>
      <c r="H42" s="23">
        <v>300</v>
      </c>
      <c r="I42" s="24">
        <f t="shared" si="0"/>
        <v>0</v>
      </c>
      <c r="J42" s="33" t="s">
        <v>161</v>
      </c>
    </row>
    <row r="43" spans="1:10" ht="73.5">
      <c r="A43" s="18" t="s">
        <v>78</v>
      </c>
      <c r="B43" s="30" t="s">
        <v>124</v>
      </c>
      <c r="C43" s="31" t="s">
        <v>42</v>
      </c>
      <c r="D43" s="21"/>
      <c r="E43" s="32">
        <v>20</v>
      </c>
      <c r="F43" s="32">
        <v>15</v>
      </c>
      <c r="G43" s="20">
        <v>15</v>
      </c>
      <c r="H43" s="23">
        <v>50</v>
      </c>
      <c r="I43" s="24">
        <f t="shared" si="0"/>
        <v>0</v>
      </c>
      <c r="J43" s="27" t="s">
        <v>162</v>
      </c>
    </row>
    <row r="44" spans="1:10" ht="63">
      <c r="A44" s="18" t="s">
        <v>79</v>
      </c>
      <c r="B44" s="30" t="s">
        <v>125</v>
      </c>
      <c r="C44" s="31" t="s">
        <v>103</v>
      </c>
      <c r="D44" s="21"/>
      <c r="E44" s="32">
        <v>940</v>
      </c>
      <c r="F44" s="32">
        <v>930</v>
      </c>
      <c r="G44" s="20">
        <v>930</v>
      </c>
      <c r="H44" s="23">
        <v>2800</v>
      </c>
      <c r="I44" s="24">
        <f t="shared" si="0"/>
        <v>0</v>
      </c>
      <c r="J44" s="27" t="s">
        <v>163</v>
      </c>
    </row>
    <row r="45" spans="1:10">
      <c r="A45" s="18" t="s">
        <v>80</v>
      </c>
      <c r="B45" s="30" t="s">
        <v>126</v>
      </c>
      <c r="C45" s="31" t="s">
        <v>127</v>
      </c>
      <c r="D45" s="21"/>
      <c r="E45" s="32">
        <v>0.4</v>
      </c>
      <c r="F45" s="32">
        <v>0.3</v>
      </c>
      <c r="G45" s="20">
        <v>0.3</v>
      </c>
      <c r="H45" s="23">
        <v>1</v>
      </c>
      <c r="I45" s="24">
        <f t="shared" si="0"/>
        <v>0</v>
      </c>
      <c r="J45" s="33" t="s">
        <v>164</v>
      </c>
    </row>
    <row r="46" spans="1:10" ht="73.5">
      <c r="A46" s="18" t="s">
        <v>81</v>
      </c>
      <c r="B46" s="30" t="s">
        <v>128</v>
      </c>
      <c r="C46" s="31" t="s">
        <v>129</v>
      </c>
      <c r="D46" s="21"/>
      <c r="E46" s="32">
        <v>4</v>
      </c>
      <c r="F46" s="32">
        <v>3</v>
      </c>
      <c r="G46" s="20">
        <v>3</v>
      </c>
      <c r="H46" s="23">
        <v>10</v>
      </c>
      <c r="I46" s="24">
        <f t="shared" si="0"/>
        <v>0</v>
      </c>
      <c r="J46" s="27" t="s">
        <v>165</v>
      </c>
    </row>
    <row r="47" spans="1:10" ht="73.5">
      <c r="A47" s="18" t="s">
        <v>82</v>
      </c>
      <c r="B47" s="30" t="s">
        <v>130</v>
      </c>
      <c r="C47" s="31" t="s">
        <v>129</v>
      </c>
      <c r="D47" s="21"/>
      <c r="E47" s="32">
        <v>4</v>
      </c>
      <c r="F47" s="32">
        <v>3</v>
      </c>
      <c r="G47" s="20">
        <v>3</v>
      </c>
      <c r="H47" s="23">
        <v>10</v>
      </c>
      <c r="I47" s="24">
        <f t="shared" si="0"/>
        <v>0</v>
      </c>
      <c r="J47" s="27" t="s">
        <v>166</v>
      </c>
    </row>
    <row r="48" spans="1:10" ht="73.5">
      <c r="A48" s="18" t="s">
        <v>83</v>
      </c>
      <c r="B48" s="30" t="s">
        <v>131</v>
      </c>
      <c r="C48" s="31" t="s">
        <v>129</v>
      </c>
      <c r="D48" s="21"/>
      <c r="E48" s="32">
        <v>4</v>
      </c>
      <c r="F48" s="32">
        <v>4</v>
      </c>
      <c r="G48" s="20">
        <v>4</v>
      </c>
      <c r="H48" s="23">
        <v>12</v>
      </c>
      <c r="I48" s="24">
        <f t="shared" si="0"/>
        <v>0</v>
      </c>
      <c r="J48" s="27" t="s">
        <v>167</v>
      </c>
    </row>
    <row r="49" spans="1:10">
      <c r="A49" s="18" t="s">
        <v>84</v>
      </c>
      <c r="B49" s="34" t="s">
        <v>132</v>
      </c>
      <c r="C49" s="35" t="s">
        <v>46</v>
      </c>
      <c r="D49" s="21"/>
      <c r="E49" s="32">
        <v>0.02</v>
      </c>
      <c r="F49" s="32">
        <v>0.01</v>
      </c>
      <c r="G49" s="20">
        <v>0.01</v>
      </c>
      <c r="H49" s="23">
        <v>0.04</v>
      </c>
      <c r="I49" s="24">
        <f t="shared" si="0"/>
        <v>0</v>
      </c>
      <c r="J49" s="36" t="s">
        <v>168</v>
      </c>
    </row>
    <row r="50" spans="1:10">
      <c r="A50" s="18" t="s">
        <v>85</v>
      </c>
      <c r="B50" s="34" t="s">
        <v>133</v>
      </c>
      <c r="C50" s="35" t="s">
        <v>46</v>
      </c>
      <c r="D50" s="21"/>
      <c r="E50" s="32">
        <v>0.02</v>
      </c>
      <c r="F50" s="32">
        <v>0.02</v>
      </c>
      <c r="G50" s="20">
        <v>0.01</v>
      </c>
      <c r="H50" s="23">
        <v>0.05</v>
      </c>
      <c r="I50" s="24">
        <f t="shared" si="0"/>
        <v>0</v>
      </c>
      <c r="J50" s="36" t="s">
        <v>169</v>
      </c>
    </row>
    <row r="51" spans="1:10" ht="21">
      <c r="A51" s="18" t="s">
        <v>86</v>
      </c>
      <c r="B51" s="34" t="s">
        <v>45</v>
      </c>
      <c r="C51" s="35" t="s">
        <v>46</v>
      </c>
      <c r="D51" s="21"/>
      <c r="E51" s="32">
        <v>0.01</v>
      </c>
      <c r="F51" s="32">
        <v>0</v>
      </c>
      <c r="G51" s="20">
        <v>0</v>
      </c>
      <c r="H51" s="23">
        <v>0.01</v>
      </c>
      <c r="I51" s="24">
        <f t="shared" si="0"/>
        <v>0</v>
      </c>
      <c r="J51" s="33" t="s">
        <v>170</v>
      </c>
    </row>
    <row r="52" spans="1:10" ht="21">
      <c r="A52" s="18" t="s">
        <v>87</v>
      </c>
      <c r="B52" s="34" t="s">
        <v>47</v>
      </c>
      <c r="C52" s="35" t="s">
        <v>46</v>
      </c>
      <c r="D52" s="21"/>
      <c r="E52" s="32">
        <v>0.03</v>
      </c>
      <c r="F52" s="32">
        <v>0.02</v>
      </c>
      <c r="G52" s="20">
        <v>0.02</v>
      </c>
      <c r="H52" s="23">
        <v>7.0000000000000007E-2</v>
      </c>
      <c r="I52" s="24">
        <f t="shared" si="0"/>
        <v>0</v>
      </c>
      <c r="J52" s="33" t="s">
        <v>171</v>
      </c>
    </row>
    <row r="53" spans="1:10" ht="21">
      <c r="A53" s="18" t="s">
        <v>88</v>
      </c>
      <c r="B53" s="37" t="s">
        <v>48</v>
      </c>
      <c r="C53" s="23" t="s">
        <v>49</v>
      </c>
      <c r="D53" s="21"/>
      <c r="E53" s="32">
        <v>2</v>
      </c>
      <c r="F53" s="32">
        <v>2</v>
      </c>
      <c r="G53" s="20">
        <v>1</v>
      </c>
      <c r="H53" s="23">
        <v>5</v>
      </c>
      <c r="I53" s="24">
        <f t="shared" si="0"/>
        <v>0</v>
      </c>
      <c r="J53" s="33" t="s">
        <v>172</v>
      </c>
    </row>
    <row r="54" spans="1:10" ht="21">
      <c r="A54" s="18" t="s">
        <v>89</v>
      </c>
      <c r="B54" s="37" t="s">
        <v>50</v>
      </c>
      <c r="C54" s="23" t="s">
        <v>49</v>
      </c>
      <c r="D54" s="21"/>
      <c r="E54" s="32">
        <v>1</v>
      </c>
      <c r="F54" s="32">
        <v>1</v>
      </c>
      <c r="G54" s="20">
        <v>0</v>
      </c>
      <c r="H54" s="23">
        <v>2</v>
      </c>
      <c r="I54" s="24">
        <f t="shared" si="0"/>
        <v>0</v>
      </c>
      <c r="J54" s="33" t="s">
        <v>172</v>
      </c>
    </row>
    <row r="55" spans="1:10" ht="15.75" thickBot="1">
      <c r="A55" s="38"/>
      <c r="B55" s="39" t="s">
        <v>0</v>
      </c>
      <c r="C55" s="40"/>
      <c r="D55" s="40"/>
      <c r="E55" s="40"/>
      <c r="F55" s="40"/>
      <c r="G55" s="40"/>
      <c r="H55" s="40"/>
      <c r="I55" s="41">
        <f>SUM(I10:I54)</f>
        <v>0</v>
      </c>
      <c r="J55" s="42"/>
    </row>
    <row r="56" spans="1:10">
      <c r="J56" s="8"/>
    </row>
    <row r="57" spans="1:10">
      <c r="J57" s="8"/>
    </row>
    <row r="59" spans="1:10" ht="24" customHeight="1">
      <c r="B59" s="45" t="s">
        <v>32</v>
      </c>
      <c r="C59" s="45"/>
      <c r="D59" s="45"/>
      <c r="E59" s="45"/>
      <c r="F59" s="45"/>
      <c r="G59" s="45"/>
      <c r="H59" s="45"/>
      <c r="I59" s="45"/>
      <c r="J59" s="45"/>
    </row>
    <row r="60" spans="1:10" ht="41.25" customHeight="1">
      <c r="B60" s="44" t="s">
        <v>56</v>
      </c>
      <c r="C60" s="44"/>
      <c r="D60" s="44"/>
      <c r="E60" s="44"/>
      <c r="F60" s="44"/>
      <c r="G60" s="44"/>
      <c r="H60" s="44"/>
      <c r="I60" s="44"/>
      <c r="J60" s="44"/>
    </row>
    <row r="61" spans="1:10" ht="93.75" customHeight="1">
      <c r="B61" s="44" t="s">
        <v>16</v>
      </c>
      <c r="C61" s="44"/>
      <c r="D61" s="44"/>
      <c r="E61" s="44"/>
      <c r="F61" s="44"/>
      <c r="G61" s="44"/>
      <c r="H61" s="44"/>
      <c r="I61" s="44"/>
      <c r="J61" s="44"/>
    </row>
    <row r="63" spans="1:10">
      <c r="B63" s="14" t="s">
        <v>8</v>
      </c>
      <c r="C63" s="5"/>
      <c r="D63" s="5"/>
      <c r="E63" s="5"/>
      <c r="F63" s="5"/>
      <c r="G63" s="62" t="s">
        <v>33</v>
      </c>
      <c r="H63" s="62"/>
      <c r="I63" s="62"/>
    </row>
    <row r="64" spans="1:10" ht="25.5">
      <c r="B64" s="10" t="s">
        <v>9</v>
      </c>
      <c r="C64" s="5"/>
      <c r="D64" s="5"/>
      <c r="E64" s="5"/>
      <c r="F64" s="5"/>
      <c r="G64" s="46" t="s">
        <v>34</v>
      </c>
      <c r="H64" s="46"/>
      <c r="I64" s="46"/>
    </row>
    <row r="65" spans="2:11" ht="38.25">
      <c r="B65" s="10" t="s">
        <v>17</v>
      </c>
      <c r="C65" s="5"/>
      <c r="D65" s="5"/>
      <c r="E65" s="5"/>
      <c r="F65" s="5"/>
      <c r="G65" s="46" t="s">
        <v>35</v>
      </c>
      <c r="H65" s="46"/>
      <c r="I65" s="46"/>
      <c r="K65" s="11"/>
    </row>
    <row r="66" spans="2:11">
      <c r="B66" s="10" t="s">
        <v>10</v>
      </c>
      <c r="C66" s="5"/>
      <c r="D66" s="5"/>
      <c r="E66" s="5"/>
      <c r="F66" s="5"/>
      <c r="G66" s="46" t="s">
        <v>36</v>
      </c>
      <c r="H66" s="46"/>
      <c r="I66" s="46"/>
      <c r="K66" s="6"/>
    </row>
    <row r="67" spans="2:11">
      <c r="B67" s="10" t="s">
        <v>11</v>
      </c>
      <c r="C67" s="5"/>
      <c r="D67" s="5"/>
      <c r="E67" s="5"/>
      <c r="F67" s="5"/>
      <c r="G67" s="46" t="s">
        <v>37</v>
      </c>
      <c r="H67" s="46"/>
      <c r="I67" s="46"/>
      <c r="K67" s="6"/>
    </row>
    <row r="68" spans="2:11">
      <c r="B68" s="10" t="s">
        <v>12</v>
      </c>
      <c r="C68" s="5"/>
      <c r="D68" s="5"/>
      <c r="E68" s="5"/>
      <c r="F68" s="5"/>
      <c r="G68" s="46" t="s">
        <v>38</v>
      </c>
      <c r="H68" s="46"/>
      <c r="I68" s="46"/>
      <c r="K68" s="6"/>
    </row>
    <row r="69" spans="2:11">
      <c r="B69" s="15"/>
      <c r="C69" s="5"/>
      <c r="D69" s="5"/>
      <c r="E69" s="5"/>
      <c r="F69" s="5"/>
      <c r="G69" s="15"/>
      <c r="H69" s="16"/>
      <c r="I69" s="16"/>
      <c r="K69" s="6"/>
    </row>
    <row r="70" spans="2:11">
      <c r="B70" s="15"/>
      <c r="C70" s="5"/>
      <c r="D70" s="5"/>
      <c r="E70" s="5"/>
      <c r="F70" s="5"/>
      <c r="G70" s="15"/>
      <c r="H70" s="5"/>
      <c r="I70" s="5"/>
      <c r="K70" s="7"/>
    </row>
    <row r="71" spans="2:11">
      <c r="B71" s="15" t="s">
        <v>13</v>
      </c>
      <c r="C71" s="5"/>
      <c r="D71" s="5"/>
      <c r="E71" s="5"/>
      <c r="F71" s="5"/>
      <c r="G71" s="63" t="s">
        <v>13</v>
      </c>
      <c r="H71" s="63"/>
      <c r="I71" s="63"/>
    </row>
    <row r="72" spans="2:11">
      <c r="B72" s="9" t="s">
        <v>14</v>
      </c>
      <c r="C72" s="5"/>
      <c r="D72" s="5"/>
      <c r="E72" s="5"/>
      <c r="F72" s="5"/>
      <c r="G72" s="63" t="s">
        <v>14</v>
      </c>
      <c r="H72" s="63"/>
      <c r="I72" s="63"/>
    </row>
    <row r="73" spans="2:11">
      <c r="B73" s="9" t="s">
        <v>15</v>
      </c>
      <c r="C73" s="5"/>
      <c r="D73" s="5"/>
      <c r="E73" s="5"/>
      <c r="F73" s="5"/>
      <c r="G73" s="63" t="s">
        <v>15</v>
      </c>
      <c r="H73" s="63"/>
      <c r="I73" s="63"/>
    </row>
  </sheetData>
  <mergeCells count="22">
    <mergeCell ref="G65:I65"/>
    <mergeCell ref="G63:I63"/>
    <mergeCell ref="G73:I73"/>
    <mergeCell ref="G66:I66"/>
    <mergeCell ref="G67:I67"/>
    <mergeCell ref="G68:I68"/>
    <mergeCell ref="G71:I71"/>
    <mergeCell ref="G72:I72"/>
    <mergeCell ref="A6:J6"/>
    <mergeCell ref="A7:J7"/>
    <mergeCell ref="B60:J60"/>
    <mergeCell ref="B59:J59"/>
    <mergeCell ref="G64:I64"/>
    <mergeCell ref="A8:A9"/>
    <mergeCell ref="B8:B9"/>
    <mergeCell ref="C8:C9"/>
    <mergeCell ref="D8:D9"/>
    <mergeCell ref="H8:H9"/>
    <mergeCell ref="I8:I9"/>
    <mergeCell ref="J8:J9"/>
    <mergeCell ref="E8:G8"/>
    <mergeCell ref="B61:J6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paym tex bnuy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2014-03-20T12:22:56Z</dcterms:modified>
</cp:coreProperties>
</file>